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/>
  </bookViews>
  <sheets>
    <sheet name="Лист1" sheetId="1" r:id="rId1"/>
  </sheets>
  <definedNames>
    <definedName name="Print_Area_0" localSheetId="0">Лист1!$A$1:$F$21</definedName>
    <definedName name="Print_Area_0_0" localSheetId="0">Лист1!$A$1:$F$21</definedName>
    <definedName name="Print_Area_0_0_0" localSheetId="0">Лист1!$A$1:$F$21</definedName>
    <definedName name="Print_Area_0_0_0_0" localSheetId="0">Лист1!$A$1:$F$21</definedName>
    <definedName name="Print_Area_0_0_0_0_0" localSheetId="0">Лист1!$A$1:$F$21</definedName>
    <definedName name="Print_Area_0_0_0_0_0_0" localSheetId="0">Лист1!$A$1:$F$21</definedName>
    <definedName name="Print_Area_0_0_0_0_0_0_0" localSheetId="0">Лист1!$A$1:$F$21</definedName>
    <definedName name="Print_Area_0_0_0_0_0_0_0_0" localSheetId="0">Лист1!$A$1:$F$21</definedName>
    <definedName name="Print_Area_0_0_0_0_0_0_0_0_0" localSheetId="0">Лист1!$A$1:$F$21</definedName>
    <definedName name="Print_Area_0_0_0_0_0_0_0_0_0_0" localSheetId="0">Лист1!$A$1:$F$21</definedName>
    <definedName name="Print_Area_0_0_0_0_0_0_0_0_0_0_0" localSheetId="0">Лист1!$A$1:$F$21</definedName>
    <definedName name="Print_Area_0_0_0_0_0_0_0_0_0_0_0_0" localSheetId="0">Лист1!$A$1:$F$21</definedName>
    <definedName name="Print_Area_0_0_0_0_0_0_0_0_0_0_0_0_0" localSheetId="0">Лист1!$A$1:$F$21</definedName>
    <definedName name="Print_Area_0_0_0_0_0_0_0_0_0_0_0_0_0_0" localSheetId="0">Лист1!$A$1:$F$21</definedName>
    <definedName name="Print_Area_0_0_0_0_0_0_0_0_0_0_0_0_0_0_0" localSheetId="0">Лист1!$A$1:$F$20</definedName>
    <definedName name="Print_Area_0_0_0_0_0_0_0_0_0_0_0_0_0_0_0_0" localSheetId="0">Лист1!$A$1:$F$20</definedName>
    <definedName name="_xlnm.Print_Area" localSheetId="0">Лист1!$A$1:$E$23</definedName>
  </definedNames>
  <calcPr calcId="145621"/>
</workbook>
</file>

<file path=xl/calcChain.xml><?xml version="1.0" encoding="utf-8"?>
<calcChain xmlns="http://schemas.openxmlformats.org/spreadsheetml/2006/main">
  <c r="D10" i="1" l="1"/>
  <c r="D11" i="1" l="1"/>
  <c r="C4" i="1" s="1"/>
  <c r="C5" i="1" s="1"/>
  <c r="C11" i="1"/>
  <c r="B11" i="1"/>
</calcChain>
</file>

<file path=xl/sharedStrings.xml><?xml version="1.0" encoding="utf-8"?>
<sst xmlns="http://schemas.openxmlformats.org/spreadsheetml/2006/main" count="20" uniqueCount="19">
  <si>
    <t>КПКВ</t>
  </si>
  <si>
    <t>а саме:</t>
  </si>
  <si>
    <t>КЕКВ</t>
  </si>
  <si>
    <t>1.</t>
  </si>
  <si>
    <t>Сума на рік</t>
  </si>
  <si>
    <t>Разом</t>
  </si>
  <si>
    <t>Заступник голови районної ради</t>
  </si>
  <si>
    <t>з питань діяльності виконавчого</t>
  </si>
  <si>
    <t>органу – начальник управління</t>
  </si>
  <si>
    <t>Наталія КОБИЩАН</t>
  </si>
  <si>
    <t>Заступник начальника управління-</t>
  </si>
  <si>
    <t>начальник відділу обліку,</t>
  </si>
  <si>
    <t>Наталія ГОРОБЕЦЬ</t>
  </si>
  <si>
    <t>контролю та звітності</t>
  </si>
  <si>
    <t>0813230</t>
  </si>
  <si>
    <t>Кількість внутрішньо переміщених та/або евакуйованих осіб, які потребують підтримки у зв’язку із введенням воєнного стану</t>
  </si>
  <si>
    <t>Середній розмір витрат, пов'язаних з наданням підтримки,  на 1 особу</t>
  </si>
  <si>
    <t>Надання  підтримки внутрішньо переміщеним та/або евакуйованим особам у зв`язку із введенням воєнного стану</t>
  </si>
  <si>
    <t xml:space="preserve">Розрахунок до бюджетного запиту   місцевого  бюджету по управлінню соціального захисту  населення виконавчого    комітету Київської районної  в м.Полтаві ради на 2024 рік  по КПКВ  0813230  "Видатки, пов'язані з наданням підтримки внутрішньо переміщеним та/або евакуйованим особам у зв'язку із введенням воєнного стану"  КЕКВ 2210 "Предмети, матеріали, обладнання та інвентар"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</si>
</sst>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#.00"/>
  </numFmts>
  <fonts count="3" x14ac:knownFonts="1">
    <font>
      <sz val="14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wrapText="1"/>
    </xf>
    <xf numFmtId="4" fontId="2" fillId="0" borderId="0" xfId="0" applyNumberFormat="1" applyFont="1" applyBorder="1" applyAlignment="1">
      <alignment horizontal="right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1" fontId="2" fillId="0" borderId="0" xfId="0" applyNumberFormat="1" applyFont="1" applyBorder="1" applyAlignment="1">
      <alignment horizontal="center"/>
    </xf>
    <xf numFmtId="2" fontId="2" fillId="0" borderId="0" xfId="0" applyNumberFormat="1" applyFont="1" applyBorder="1"/>
    <xf numFmtId="2" fontId="1" fillId="0" borderId="0" xfId="0" applyNumberFormat="1" applyFont="1" applyBorder="1"/>
    <xf numFmtId="1" fontId="2" fillId="0" borderId="0" xfId="0" applyNumberFormat="1" applyFont="1" applyBorder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2" fontId="1" fillId="0" borderId="1" xfId="0" applyNumberFormat="1" applyFont="1" applyBorder="1"/>
    <xf numFmtId="164" fontId="1" fillId="0" borderId="1" xfId="0" applyNumberFormat="1" applyFont="1" applyBorder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justify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view="pageBreakPreview" zoomScale="75" zoomScaleNormal="100" zoomScalePageLayoutView="75" workbookViewId="0">
      <selection activeCell="B11" sqref="B11"/>
    </sheetView>
  </sheetViews>
  <sheetFormatPr defaultRowHeight="18.75" x14ac:dyDescent="0.3"/>
  <cols>
    <col min="1" max="1" width="6.69921875" style="1"/>
    <col min="2" max="2" width="21.8984375" style="1" customWidth="1"/>
    <col min="3" max="3" width="19.19921875" style="1" customWidth="1"/>
    <col min="4" max="4" width="17.3984375" style="1" customWidth="1"/>
    <col min="5" max="9" width="8.69921875" style="1"/>
    <col min="10" max="10" width="10.296875" style="1"/>
    <col min="11" max="1024" width="8.69921875" style="1"/>
    <col min="1025" max="16384" width="8.796875" style="1"/>
  </cols>
  <sheetData>
    <row r="1" spans="1:6" ht="134.25" customHeight="1" x14ac:dyDescent="0.3">
      <c r="A1" s="24" t="s">
        <v>18</v>
      </c>
      <c r="B1" s="24"/>
      <c r="C1" s="24"/>
      <c r="D1" s="24"/>
      <c r="E1" s="24"/>
    </row>
    <row r="2" spans="1:6" x14ac:dyDescent="0.3">
      <c r="B2" s="25"/>
      <c r="C2" s="25"/>
      <c r="D2" s="25"/>
    </row>
    <row r="4" spans="1:6" ht="34.15" customHeight="1" x14ac:dyDescent="0.3">
      <c r="A4" s="2" t="s">
        <v>0</v>
      </c>
      <c r="B4" s="3" t="s">
        <v>14</v>
      </c>
      <c r="C4" s="4">
        <f>D11</f>
        <v>4980</v>
      </c>
      <c r="D4" s="5" t="s">
        <v>1</v>
      </c>
      <c r="E4" s="6"/>
      <c r="F4" s="6"/>
    </row>
    <row r="5" spans="1:6" x14ac:dyDescent="0.3">
      <c r="A5" s="2" t="s">
        <v>2</v>
      </c>
      <c r="B5" s="7">
        <v>2210</v>
      </c>
      <c r="C5" s="8">
        <f>C4</f>
        <v>4980</v>
      </c>
      <c r="D5" s="9"/>
      <c r="E5" s="6"/>
      <c r="F5" s="6"/>
    </row>
    <row r="6" spans="1:6" x14ac:dyDescent="0.3">
      <c r="A6" s="18"/>
      <c r="B6" s="10"/>
      <c r="C6" s="8"/>
      <c r="D6" s="9"/>
      <c r="E6" s="6"/>
      <c r="F6" s="6"/>
    </row>
    <row r="7" spans="1:6" x14ac:dyDescent="0.3">
      <c r="A7" s="19"/>
      <c r="B7" s="9"/>
      <c r="C7" s="9"/>
      <c r="D7" s="9"/>
    </row>
    <row r="8" spans="1:6" ht="54.75" customHeight="1" x14ac:dyDescent="0.3">
      <c r="A8" s="11" t="s">
        <v>3</v>
      </c>
      <c r="B8" s="26" t="s">
        <v>17</v>
      </c>
      <c r="C8" s="26"/>
      <c r="D8" s="26"/>
      <c r="E8" s="12"/>
      <c r="F8" s="12"/>
    </row>
    <row r="9" spans="1:6" ht="135" customHeight="1" x14ac:dyDescent="0.3">
      <c r="A9" s="20" t="s">
        <v>2</v>
      </c>
      <c r="B9" s="13" t="s">
        <v>15</v>
      </c>
      <c r="C9" s="13" t="s">
        <v>16</v>
      </c>
      <c r="D9" s="14" t="s">
        <v>4</v>
      </c>
    </row>
    <row r="10" spans="1:6" x14ac:dyDescent="0.3">
      <c r="A10" s="15">
        <v>2210</v>
      </c>
      <c r="B10" s="15">
        <v>1992</v>
      </c>
      <c r="C10" s="16">
        <v>2.5</v>
      </c>
      <c r="D10" s="17">
        <f>B10*C10</f>
        <v>4980</v>
      </c>
    </row>
    <row r="11" spans="1:6" x14ac:dyDescent="0.3">
      <c r="A11" s="21" t="s">
        <v>5</v>
      </c>
      <c r="B11" s="15">
        <f>SUM(B10)</f>
        <v>1992</v>
      </c>
      <c r="C11" s="16">
        <f>SUM(C10)</f>
        <v>2.5</v>
      </c>
      <c r="D11" s="17">
        <f>SUM(D10)</f>
        <v>4980</v>
      </c>
    </row>
    <row r="15" spans="1:6" x14ac:dyDescent="0.3">
      <c r="A15" s="22" t="s">
        <v>6</v>
      </c>
    </row>
    <row r="16" spans="1:6" x14ac:dyDescent="0.3">
      <c r="A16" s="22" t="s">
        <v>7</v>
      </c>
    </row>
    <row r="17" spans="1:4" x14ac:dyDescent="0.3">
      <c r="A17" s="22" t="s">
        <v>8</v>
      </c>
      <c r="B17" s="22"/>
      <c r="D17" s="1" t="s">
        <v>9</v>
      </c>
    </row>
    <row r="18" spans="1:4" x14ac:dyDescent="0.3">
      <c r="A18" s="23"/>
    </row>
    <row r="19" spans="1:4" x14ac:dyDescent="0.3">
      <c r="A19" s="22" t="s">
        <v>10</v>
      </c>
    </row>
    <row r="20" spans="1:4" x14ac:dyDescent="0.3">
      <c r="A20" s="22" t="s">
        <v>11</v>
      </c>
      <c r="D20" s="1" t="s">
        <v>12</v>
      </c>
    </row>
    <row r="21" spans="1:4" x14ac:dyDescent="0.3">
      <c r="A21" s="27" t="s">
        <v>13</v>
      </c>
      <c r="B21" s="27"/>
      <c r="C21" s="22"/>
    </row>
  </sheetData>
  <mergeCells count="4">
    <mergeCell ref="A1:E1"/>
    <mergeCell ref="B2:D2"/>
    <mergeCell ref="B8:D8"/>
    <mergeCell ref="A21:B21"/>
  </mergeCells>
  <printOptions horizontalCentered="1"/>
  <pageMargins left="0.7" right="0.7" top="0.75" bottom="0.75" header="0.51180555555555496" footer="0.51180555555555496"/>
  <pageSetup paperSize="9" scale="80" firstPageNumber="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17</vt:i4>
      </vt:variant>
    </vt:vector>
  </HeadingPairs>
  <TitlesOfParts>
    <vt:vector size="18" baseType="lpstr">
      <vt:lpstr>Лист1</vt:lpstr>
      <vt:lpstr>Лист1!Print_Area_0</vt:lpstr>
      <vt:lpstr>Лист1!Print_Area_0_0</vt:lpstr>
      <vt:lpstr>Лист1!Print_Area_0_0_0</vt:lpstr>
      <vt:lpstr>Лист1!Print_Area_0_0_0_0</vt:lpstr>
      <vt:lpstr>Лист1!Print_Area_0_0_0_0_0</vt:lpstr>
      <vt:lpstr>Лист1!Print_Area_0_0_0_0_0_0</vt:lpstr>
      <vt:lpstr>Лист1!Print_Area_0_0_0_0_0_0_0</vt:lpstr>
      <vt:lpstr>Лист1!Print_Area_0_0_0_0_0_0_0_0</vt:lpstr>
      <vt:lpstr>Лист1!Print_Area_0_0_0_0_0_0_0_0_0</vt:lpstr>
      <vt:lpstr>Лист1!Print_Area_0_0_0_0_0_0_0_0_0_0</vt:lpstr>
      <vt:lpstr>Лист1!Print_Area_0_0_0_0_0_0_0_0_0_0_0</vt:lpstr>
      <vt:lpstr>Лист1!Print_Area_0_0_0_0_0_0_0_0_0_0_0_0</vt:lpstr>
      <vt:lpstr>Лист1!Print_Area_0_0_0_0_0_0_0_0_0_0_0_0_0</vt:lpstr>
      <vt:lpstr>Лист1!Print_Area_0_0_0_0_0_0_0_0_0_0_0_0_0_0</vt:lpstr>
      <vt:lpstr>Лист1!Print_Area_0_0_0_0_0_0_0_0_0_0_0_0_0_0_0</vt:lpstr>
      <vt:lpstr>Лист1!Print_Area_0_0_0_0_0_0_0_0_0_0_0_0_0_0_0_0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soc1601-глбух</dc:creator>
  <cp:lastModifiedBy>User</cp:lastModifiedBy>
  <cp:revision>0</cp:revision>
  <cp:lastPrinted>2023-02-13T14:17:21Z</cp:lastPrinted>
  <dcterms:created xsi:type="dcterms:W3CDTF">2019-01-23T14:30:14Z</dcterms:created>
  <dcterms:modified xsi:type="dcterms:W3CDTF">2024-01-02T09:37:15Z</dcterms:modified>
</cp:coreProperties>
</file>